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BED6D291-63C5-4096-A499-01DDF7D112C6}" xr6:coauthVersionLast="47" xr6:coauthVersionMax="47" xr10:uidLastSave="{00000000-0000-0000-0000-000000000000}"/>
  <bookViews>
    <workbookView xWindow="5625" yWindow="300" windowWidth="22410" windowHeight="15120" xr2:uid="{00000000-000D-0000-FFFF-FFFF00000000}"/>
  </bookViews>
  <sheets>
    <sheet name="tableG2 cont" sheetId="1" r:id="rId1"/>
  </sheets>
  <definedNames>
    <definedName name="\P" localSheetId="0">'tableG2 cont'!$A$3:$E$34</definedName>
    <definedName name="\P">#REF!</definedName>
    <definedName name="\S" localSheetId="0">'tableG2 cont'!$B$43</definedName>
    <definedName name="\S">#REF!</definedName>
    <definedName name="__123Graph_B" localSheetId="0" hidden="1">'tableG2 cont'!#REF!</definedName>
    <definedName name="__123Graph_C" localSheetId="0" hidden="1">'tableG2 cont'!#REF!</definedName>
    <definedName name="__123Graph_D" localSheetId="0" hidden="1">'tableG2 cont'!#REF!</definedName>
    <definedName name="__123Graph_E" localSheetId="0" hidden="1">'tableG2 cont'!#REF!</definedName>
    <definedName name="__123Graph_F" localSheetId="0" hidden="1">'tableG2 cont'!#REF!</definedName>
    <definedName name="__123Graph_X" localSheetId="0" hidden="1">'tableG2 cont'!$B$9:$B$21</definedName>
    <definedName name="_Fill" localSheetId="0" hidden="1">'tableG2 cont'!$B$41:$B$52</definedName>
    <definedName name="_Fill" hidden="1">#REF!</definedName>
    <definedName name="FIN" localSheetId="0">'tableG2 cont'!$AQ$3:$AV$8</definedName>
    <definedName name="FIN">#REF!</definedName>
    <definedName name="NONTAX" localSheetId="0">'tableG2 cont'!$DE$3:$EJ$7</definedName>
    <definedName name="NONTAX">#REF!</definedName>
    <definedName name="_xlnm.Print_Area" localSheetId="0">'tableG2 cont'!$E$1:$O$42</definedName>
    <definedName name="Print_Area_MI" localSheetId="0">'tableG2 cont'!$B$3:$E$40</definedName>
    <definedName name="Q2_" localSheetId="0">'tableG2 cont'!$AC$3:$AL$11</definedName>
    <definedName name="Q2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F30" i="1" l="1"/>
  <c r="F31" i="1" s="1"/>
  <c r="F32" i="1" s="1"/>
  <c r="G29" i="1" l="1"/>
  <c r="G32" i="1" s="1"/>
  <c r="E2" i="1" l="1"/>
</calcChain>
</file>

<file path=xl/sharedStrings.xml><?xml version="1.0" encoding="utf-8"?>
<sst xmlns="http://schemas.openxmlformats.org/spreadsheetml/2006/main" count="97" uniqueCount="42">
  <si>
    <t>TABLE C1: GOVERNMENT FINANCIAL OPERATIONS  (I): Cash basis, including imputed noncash transactions</t>
  </si>
  <si>
    <t xml:space="preserve"> </t>
  </si>
  <si>
    <t>Net foreign capital</t>
  </si>
  <si>
    <t>-</t>
  </si>
  <si>
    <t>Loans</t>
  </si>
  <si>
    <t>other + charges &amp;fees</t>
  </si>
  <si>
    <t>Liquidity deficit</t>
  </si>
  <si>
    <t>+ SVB</t>
  </si>
  <si>
    <t>1. Total revenue</t>
  </si>
  <si>
    <t>A. Tax revenue</t>
  </si>
  <si>
    <t>recourse to banks</t>
  </si>
  <si>
    <t xml:space="preserve">B. Nontax revenue </t>
  </si>
  <si>
    <t>2. Expenditure</t>
  </si>
  <si>
    <t>3. Lending minus repayments</t>
  </si>
  <si>
    <t>5. Net foreign capital</t>
  </si>
  <si>
    <t>6. Net domestic capital</t>
  </si>
  <si>
    <t>7. Net recourse to the monetary system (-)</t>
  </si>
  <si>
    <t>A. Unmet financing requirements (expenditure arrears)</t>
  </si>
  <si>
    <t>1)</t>
  </si>
  <si>
    <t xml:space="preserve">Preliminary  figures and estimates on a cash basis. </t>
  </si>
  <si>
    <t>2)</t>
  </si>
  <si>
    <t>Including debt forgiveness.</t>
  </si>
  <si>
    <t>1) The financial deficit is calculated according to the compilation method of the CBA, and may differ from other publications. Please refer to the Explanatory Notes for additional details.</t>
  </si>
  <si>
    <t>5)</t>
  </si>
  <si>
    <t>Includes net-borrowing on behalf of public institutions.</t>
  </si>
  <si>
    <t>6)</t>
  </si>
  <si>
    <t>Net long-term capital attracted  from nonmonetary sectors mainly by issuing government bonds. The commercial bank's purchases of such bonds are included under item 7a, while the nonresident's purchases are included</t>
  </si>
  <si>
    <t xml:space="preserve">under 5. </t>
  </si>
  <si>
    <t>Source: Department of Finance; Tax Collector's Office; CBA.</t>
  </si>
  <si>
    <t>4. Financial deficit (-)</t>
  </si>
  <si>
    <t>8. Statistical differences</t>
  </si>
  <si>
    <t>B. Timing differences</t>
  </si>
  <si>
    <t>C. Transactions of the FDA</t>
  </si>
  <si>
    <t xml:space="preserve">D. Financial deficit (-) (incl. memorandum item A) </t>
  </si>
  <si>
    <t xml:space="preserve">E. Financial deficit (-) (incl. memorandum item A and B) </t>
  </si>
  <si>
    <t xml:space="preserve">F. Financial deficit (-) (incl. memorandum item A, B and C) </t>
  </si>
  <si>
    <t>9. Memorandum items</t>
  </si>
  <si>
    <t>2015</t>
  </si>
  <si>
    <t>2016</t>
  </si>
  <si>
    <t>2017</t>
  </si>
  <si>
    <t>2018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</si>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</sst>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)"/>
    <numFmt numFmtId="165" formatCode="0_)"/>
    <numFmt numFmtId="166" formatCode="#,##0.0"/>
  </numFmts>
  <fonts count="12" x14ac:knownFonts="1">
    <font>
      <sz val="12"/>
      <name val="Helv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indexed="43"/>
      <name val="Times New Roman"/>
      <family val="1"/>
    </font>
    <font>
      <sz val="12"/>
      <color indexed="41"/>
      <name val="Times New Roman"/>
      <family val="1"/>
    </font>
    <font>
      <sz val="12"/>
      <color indexed="47"/>
      <name val="Times New Roman"/>
      <family val="1"/>
    </font>
    <font>
      <sz val="12"/>
      <color indexed="43"/>
      <name val="Times New Roman"/>
      <family val="1"/>
    </font>
    <font>
      <sz val="8"/>
      <name val="Times New Roman"/>
      <family val="1"/>
    </font>
    <font>
      <sz val="8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164" fontId="0" fillId="0" borderId="0"/>
  </cellStyleXfs>
  <cellXfs count="79">
    <xf numFmtId="164" fontId="0" fillId="0" borderId="0" xfId="0"/>
    <xf numFmtId="164" fontId="1" fillId="0" borderId="0" xfId="0" applyFont="1"/>
    <xf numFmtId="164" fontId="2" fillId="0" borderId="0" xfId="0" applyFont="1" applyBorder="1"/>
    <xf numFmtId="164" fontId="1" fillId="0" borderId="0" xfId="0" applyFont="1" applyBorder="1"/>
    <xf numFmtId="164" fontId="1" fillId="0" borderId="1" xfId="0" applyFont="1" applyBorder="1"/>
    <xf numFmtId="164" fontId="2" fillId="0" borderId="1" xfId="0" applyFont="1" applyBorder="1"/>
    <xf numFmtId="164" fontId="3" fillId="0" borderId="0" xfId="0" applyFont="1" applyBorder="1"/>
    <xf numFmtId="164" fontId="2" fillId="0" borderId="0" xfId="0" applyFont="1" applyAlignment="1">
      <alignment horizontal="fill"/>
    </xf>
    <xf numFmtId="164" fontId="1" fillId="0" borderId="0" xfId="0" applyFont="1" applyAlignment="1">
      <alignment horizontal="fill"/>
    </xf>
    <xf numFmtId="164" fontId="1" fillId="0" borderId="0" xfId="0" applyFont="1" applyBorder="1" applyAlignment="1">
      <alignment horizontal="right"/>
    </xf>
    <xf numFmtId="165" fontId="1" fillId="0" borderId="0" xfId="0" quotePrefix="1" applyNumberFormat="1" applyFont="1" applyBorder="1" applyAlignment="1" applyProtection="1">
      <alignment horizontal="right"/>
    </xf>
    <xf numFmtId="164" fontId="1" fillId="0" borderId="0" xfId="0" applyFont="1" applyAlignment="1">
      <alignment horizontal="right"/>
    </xf>
    <xf numFmtId="164" fontId="2" fillId="0" borderId="0" xfId="0" applyFont="1" applyAlignment="1">
      <alignment horizontal="right"/>
    </xf>
    <xf numFmtId="164" fontId="1" fillId="0" borderId="1" xfId="0" applyFont="1" applyBorder="1" applyAlignment="1">
      <alignment horizontal="center"/>
    </xf>
    <xf numFmtId="164" fontId="2" fillId="0" borderId="0" xfId="0" applyFont="1" applyBorder="1" applyAlignment="1">
      <alignment horizontal="center"/>
    </xf>
    <xf numFmtId="164" fontId="2" fillId="0" borderId="0" xfId="0" applyFont="1"/>
    <xf numFmtId="49" fontId="2" fillId="0" borderId="0" xfId="0" applyNumberFormat="1" applyFont="1" applyBorder="1" applyProtection="1"/>
    <xf numFmtId="49" fontId="1" fillId="0" borderId="0" xfId="0" quotePrefix="1" applyNumberFormat="1" applyFont="1" applyBorder="1" applyAlignment="1">
      <alignment horizontal="left" indent="1"/>
    </xf>
    <xf numFmtId="166" fontId="1" fillId="0" borderId="0" xfId="0" applyNumberFormat="1" applyFont="1" applyBorder="1" applyAlignment="1" applyProtection="1">
      <alignment horizontal="right"/>
    </xf>
    <xf numFmtId="164" fontId="1" fillId="0" borderId="0" xfId="0" applyFont="1" applyBorder="1" applyAlignment="1">
      <alignment horizontal="center"/>
    </xf>
    <xf numFmtId="164" fontId="2" fillId="0" borderId="0" xfId="0" applyNumberFormat="1" applyFont="1" applyBorder="1" applyProtection="1"/>
    <xf numFmtId="164" fontId="4" fillId="0" borderId="0" xfId="0" applyFont="1" applyBorder="1"/>
    <xf numFmtId="49" fontId="1" fillId="0" borderId="0" xfId="0" applyNumberFormat="1" applyFont="1" applyBorder="1"/>
    <xf numFmtId="49" fontId="2" fillId="0" borderId="0" xfId="0" applyNumberFormat="1" applyFont="1" applyBorder="1"/>
    <xf numFmtId="49" fontId="1" fillId="0" borderId="0" xfId="0" applyNumberFormat="1" applyFont="1" applyBorder="1" applyAlignment="1">
      <alignment horizontal="left" indent="2"/>
    </xf>
    <xf numFmtId="166" fontId="1" fillId="0" borderId="0" xfId="0" applyNumberFormat="1" applyFont="1" applyBorder="1" applyAlignment="1">
      <alignment horizontal="right"/>
    </xf>
    <xf numFmtId="164" fontId="5" fillId="0" borderId="0" xfId="0" applyFont="1" applyBorder="1"/>
    <xf numFmtId="164" fontId="5" fillId="0" borderId="0" xfId="0" applyFont="1"/>
    <xf numFmtId="49" fontId="1" fillId="0" borderId="0" xfId="0" applyNumberFormat="1" applyFont="1" applyBorder="1" applyAlignment="1">
      <alignment horizontal="left" indent="1"/>
    </xf>
    <xf numFmtId="164" fontId="6" fillId="0" borderId="0" xfId="0" applyNumberFormat="1" applyFont="1" applyFill="1" applyBorder="1" applyProtection="1"/>
    <xf numFmtId="164" fontId="7" fillId="0" borderId="0" xfId="0" applyFont="1" applyFill="1" applyBorder="1"/>
    <xf numFmtId="164" fontId="5" fillId="0" borderId="0" xfId="0" applyFont="1" applyFill="1" applyBorder="1"/>
    <xf numFmtId="164" fontId="8" fillId="0" borderId="0" xfId="0" applyFont="1" applyFill="1" applyBorder="1"/>
    <xf numFmtId="164" fontId="1" fillId="2" borderId="0" xfId="0" applyFont="1" applyFill="1" applyBorder="1"/>
    <xf numFmtId="164" fontId="1" fillId="2" borderId="0" xfId="0" applyFont="1" applyFill="1"/>
    <xf numFmtId="164" fontId="1" fillId="2" borderId="0" xfId="0" quotePrefix="1" applyFont="1" applyFill="1"/>
    <xf numFmtId="49" fontId="1" fillId="2" borderId="0" xfId="0" applyNumberFormat="1" applyFont="1" applyFill="1" applyBorder="1"/>
    <xf numFmtId="164" fontId="1" fillId="2" borderId="0" xfId="0" applyFont="1" applyFill="1" applyAlignment="1">
      <alignment horizontal="left" indent="1"/>
    </xf>
    <xf numFmtId="166" fontId="1" fillId="2" borderId="0" xfId="0" applyNumberFormat="1" applyFont="1" applyFill="1" applyBorder="1" applyAlignment="1" applyProtection="1">
      <alignment horizontal="right"/>
    </xf>
    <xf numFmtId="164" fontId="1" fillId="2" borderId="0" xfId="0" applyFont="1" applyFill="1" applyBorder="1" applyAlignment="1">
      <alignment horizontal="center"/>
    </xf>
    <xf numFmtId="164" fontId="9" fillId="2" borderId="0" xfId="0" applyFont="1" applyFill="1" applyBorder="1"/>
    <xf numFmtId="164" fontId="8" fillId="2" borderId="0" xfId="0" applyFont="1" applyFill="1"/>
    <xf numFmtId="164" fontId="2" fillId="0" borderId="0" xfId="0" quotePrefix="1" applyFont="1"/>
    <xf numFmtId="164" fontId="1" fillId="0" borderId="0" xfId="0" quotePrefix="1" applyFont="1" applyAlignment="1">
      <alignment horizontal="left" indent="1"/>
    </xf>
    <xf numFmtId="164" fontId="9" fillId="0" borderId="0" xfId="0" applyFont="1" applyFill="1" applyBorder="1"/>
    <xf numFmtId="164" fontId="1" fillId="0" borderId="0" xfId="0" applyFont="1" applyFill="1" applyBorder="1"/>
    <xf numFmtId="164" fontId="1" fillId="0" borderId="0" xfId="0" applyFont="1" applyFill="1"/>
    <xf numFmtId="164" fontId="8" fillId="0" borderId="0" xfId="0" applyFont="1" applyFill="1"/>
    <xf numFmtId="166" fontId="1" fillId="0" borderId="0" xfId="0" applyNumberFormat="1" applyFont="1" applyFill="1" applyBorder="1" applyAlignment="1" applyProtection="1">
      <alignment horizontal="right"/>
    </xf>
    <xf numFmtId="166" fontId="1" fillId="0" borderId="0" xfId="0" applyNumberFormat="1" applyFont="1" applyFill="1" applyBorder="1" applyAlignment="1">
      <alignment horizontal="right"/>
    </xf>
    <xf numFmtId="164" fontId="1" fillId="0" borderId="2" xfId="0" applyFont="1" applyBorder="1"/>
    <xf numFmtId="49" fontId="1" fillId="0" borderId="2" xfId="0" applyNumberFormat="1" applyFont="1" applyBorder="1"/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left" indent="1"/>
    </xf>
    <xf numFmtId="166" fontId="2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>
      <alignment horizontal="left" indent="1"/>
    </xf>
    <xf numFmtId="166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>
      <alignment horizontal="right"/>
    </xf>
    <xf numFmtId="49" fontId="2" fillId="0" borderId="0" xfId="0" quotePrefix="1" applyNumberFormat="1" applyFont="1" applyBorder="1" applyAlignment="1">
      <alignment horizontal="left" indent="1"/>
    </xf>
    <xf numFmtId="166" fontId="1" fillId="0" borderId="1" xfId="0" applyNumberFormat="1" applyFont="1" applyBorder="1" applyAlignment="1">
      <alignment horizontal="right"/>
    </xf>
    <xf numFmtId="164" fontId="5" fillId="0" borderId="0" xfId="0" quotePrefix="1" applyFont="1" applyBorder="1"/>
    <xf numFmtId="164" fontId="1" fillId="0" borderId="0" xfId="0" quotePrefix="1" applyFont="1" applyBorder="1"/>
    <xf numFmtId="164" fontId="5" fillId="0" borderId="0" xfId="0" quotePrefix="1" applyFont="1" applyBorder="1" applyAlignment="1">
      <alignment vertical="center"/>
    </xf>
    <xf numFmtId="164" fontId="5" fillId="0" borderId="0" xfId="0" applyFont="1" applyBorder="1" applyAlignment="1">
      <alignment vertical="center"/>
    </xf>
    <xf numFmtId="164" fontId="5" fillId="0" borderId="0" xfId="0" applyFont="1" applyAlignment="1">
      <alignment vertical="center"/>
    </xf>
    <xf numFmtId="164" fontId="10" fillId="0" borderId="0" xfId="0" applyFont="1" applyBorder="1"/>
    <xf numFmtId="164" fontId="10" fillId="0" borderId="0" xfId="0" applyFont="1" applyBorder="1" applyAlignment="1">
      <alignment vertical="center"/>
    </xf>
    <xf numFmtId="164" fontId="10" fillId="0" borderId="0" xfId="0" applyFont="1" applyAlignment="1">
      <alignment vertical="center"/>
    </xf>
    <xf numFmtId="164" fontId="1" fillId="0" borderId="0" xfId="0" applyFont="1" applyAlignment="1">
      <alignment vertical="center"/>
    </xf>
    <xf numFmtId="165" fontId="1" fillId="0" borderId="0" xfId="0" applyNumberFormat="1" applyFont="1" applyBorder="1" applyProtection="1"/>
    <xf numFmtId="165" fontId="1" fillId="0" borderId="0" xfId="0" applyNumberFormat="1" applyFont="1" applyProtection="1"/>
    <xf numFmtId="49" fontId="2" fillId="0" borderId="0" xfId="0" applyNumberFormat="1" applyFont="1" applyBorder="1" applyAlignment="1">
      <alignment horizontal="left" indent="2"/>
    </xf>
    <xf numFmtId="164" fontId="2" fillId="0" borderId="1" xfId="0" applyFont="1" applyBorder="1" applyAlignment="1">
      <alignment horizontal="center"/>
    </xf>
    <xf numFmtId="164" fontId="1" fillId="0" borderId="0" xfId="0" applyFont="1" applyAlignment="1">
      <alignment horizontal="center"/>
    </xf>
    <xf numFmtId="164" fontId="1" fillId="2" borderId="0" xfId="0" applyFont="1" applyFill="1" applyAlignment="1">
      <alignment horizontal="center"/>
    </xf>
    <xf numFmtId="164" fontId="2" fillId="0" borderId="0" xfId="0" applyFont="1" applyAlignment="1">
      <alignment horizontal="center"/>
    </xf>
    <xf numFmtId="166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/>
  <dimension ref="A1:EH52"/>
  <sheetViews>
    <sheetView showGridLines="0" tabSelected="1" topLeftCell="E1" zoomScale="75" workbookViewId="0">
      <pane xSplit="1" ySplit="7" topLeftCell="F8" activePane="bottomRight" state="frozen"/>
      <selection activeCell="E1" sqref="E1"/>
      <selection pane="topRight" activeCell="J1" sqref="J1"/>
      <selection pane="bottomLeft" activeCell="E8" sqref="E8"/>
      <selection pane="bottomRight" activeCell="P30" sqref="P30"/>
    </sheetView>
  </sheetViews>
  <sheetFormatPr defaultColWidth="9.77734375" defaultRowHeight="15.75" x14ac:dyDescent="0.25"/>
  <cols>
    <col min="1" max="1" width="1.88671875" style="1" hidden="1" customWidth="1"/>
    <col min="2" max="2" width="2.109375" style="1" hidden="1" customWidth="1"/>
    <col min="3" max="4" width="2.44140625" style="1" hidden="1" customWidth="1"/>
    <col min="5" max="5" width="52" style="1" customWidth="1"/>
    <col min="6" max="12" width="8.77734375" style="1" customWidth="1"/>
    <col min="13" max="13" width="1.77734375" style="1" customWidth="1"/>
    <col min="14" max="21" width="8.77734375" style="1" customWidth="1"/>
    <col min="22" max="22" width="1.77734375" style="1" customWidth="1"/>
    <col min="23" max="23" width="5.6640625" style="1" customWidth="1"/>
    <col min="24" max="25" width="9.77734375" style="1" customWidth="1"/>
    <col min="26" max="28" width="9.77734375" style="1"/>
    <col min="29" max="29" width="3.77734375" style="1" customWidth="1"/>
    <col min="30" max="30" width="13.77734375" style="1" customWidth="1"/>
    <col min="31" max="32" width="9.77734375" style="1"/>
    <col min="33" max="33" width="2.77734375" style="1" customWidth="1"/>
    <col min="34" max="34" width="9.77734375" style="1"/>
    <col min="35" max="35" width="2.77734375" style="1" customWidth="1"/>
    <col min="36" max="111" width="9.77734375" style="1"/>
    <col min="112" max="112" width="8.77734375" style="1" customWidth="1"/>
    <col min="113" max="16384" width="9.77734375" style="1"/>
  </cols>
  <sheetData>
    <row r="1" spans="1:138" ht="15.75" customHeight="1" x14ac:dyDescent="0.25">
      <c r="E1" s="2" t="s">
        <v>0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138" ht="15.75" customHeight="1" thickBot="1" x14ac:dyDescent="0.3">
      <c r="A2" s="4"/>
      <c r="B2" s="5"/>
      <c r="C2" s="4"/>
      <c r="D2" s="4"/>
      <c r="E2" s="4" t="str">
        <f>"(continued)"</f>
        <v>(continued)</v>
      </c>
      <c r="F2" s="4"/>
      <c r="G2" s="4"/>
      <c r="H2" s="4"/>
      <c r="I2" s="4"/>
      <c r="J2" s="4"/>
      <c r="K2" s="4"/>
      <c r="L2" s="4"/>
      <c r="M2" s="4"/>
      <c r="N2" s="3"/>
      <c r="O2" s="3"/>
      <c r="P2" s="3"/>
      <c r="Q2" s="3"/>
      <c r="R2" s="3"/>
      <c r="S2" s="3"/>
      <c r="T2" s="3"/>
      <c r="U2" s="3"/>
      <c r="V2" s="3"/>
      <c r="W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138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N3" s="3"/>
      <c r="O3" s="3"/>
      <c r="P3" s="3"/>
      <c r="Q3" s="3"/>
      <c r="R3" s="3"/>
      <c r="S3" s="3"/>
      <c r="T3" s="3"/>
      <c r="U3" s="3"/>
      <c r="V3" s="3"/>
      <c r="W3" s="3"/>
      <c r="AA3" s="3"/>
      <c r="AB3" s="3"/>
      <c r="AC3" s="3"/>
      <c r="AD3" s="3"/>
      <c r="AE3" s="3"/>
      <c r="AF3" s="3"/>
      <c r="AG3" s="3"/>
      <c r="AH3" s="6"/>
      <c r="AI3" s="6"/>
      <c r="AJ3" s="6"/>
      <c r="AK3" s="3"/>
      <c r="AQ3" s="1" t="s">
        <v>2</v>
      </c>
      <c r="AU3" s="1" t="e">
        <v>#REF!</v>
      </c>
      <c r="AV3" s="1" t="e">
        <v>#REF!</v>
      </c>
      <c r="DG3" s="7" t="s">
        <v>3</v>
      </c>
      <c r="DH3" s="7" t="s">
        <v>3</v>
      </c>
      <c r="DI3" s="8" t="s">
        <v>3</v>
      </c>
      <c r="DJ3" s="8" t="s">
        <v>3</v>
      </c>
      <c r="DK3" s="8" t="s">
        <v>3</v>
      </c>
      <c r="DL3" s="7" t="s">
        <v>3</v>
      </c>
      <c r="DM3" s="8" t="s">
        <v>3</v>
      </c>
      <c r="DN3" s="8" t="s">
        <v>3</v>
      </c>
      <c r="DO3" s="8" t="s">
        <v>3</v>
      </c>
      <c r="DP3" s="8" t="s">
        <v>3</v>
      </c>
      <c r="DQ3" s="8" t="s">
        <v>3</v>
      </c>
      <c r="DR3" s="8" t="s">
        <v>3</v>
      </c>
      <c r="DS3" s="8" t="s">
        <v>3</v>
      </c>
      <c r="DT3" s="8" t="s">
        <v>3</v>
      </c>
      <c r="DU3" s="8" t="s">
        <v>3</v>
      </c>
      <c r="DV3" s="8" t="s">
        <v>3</v>
      </c>
      <c r="DW3" s="8" t="s">
        <v>3</v>
      </c>
      <c r="DX3" s="8" t="s">
        <v>3</v>
      </c>
      <c r="DY3" s="8" t="s">
        <v>3</v>
      </c>
      <c r="DZ3" s="8" t="s">
        <v>3</v>
      </c>
      <c r="EA3" s="8" t="s">
        <v>3</v>
      </c>
      <c r="EB3" s="7" t="s">
        <v>3</v>
      </c>
      <c r="EC3" s="8" t="s">
        <v>3</v>
      </c>
      <c r="ED3" s="8" t="s">
        <v>3</v>
      </c>
      <c r="EE3" s="8" t="s">
        <v>3</v>
      </c>
      <c r="EF3" s="7" t="s">
        <v>3</v>
      </c>
      <c r="EG3" s="8" t="s">
        <v>3</v>
      </c>
      <c r="EH3" s="8" t="s">
        <v>3</v>
      </c>
    </row>
    <row r="4" spans="1:138" s="11" customFormat="1" ht="15.75" customHeight="1" x14ac:dyDescent="0.25">
      <c r="A4" s="9"/>
      <c r="B4" s="9"/>
      <c r="C4" s="9"/>
      <c r="D4" s="9"/>
      <c r="E4" s="9"/>
      <c r="F4" s="10" t="s">
        <v>37</v>
      </c>
      <c r="G4" s="10" t="s">
        <v>38</v>
      </c>
      <c r="H4" s="10" t="s">
        <v>39</v>
      </c>
      <c r="I4" s="10" t="s">
        <v>40</v>
      </c>
      <c r="J4" s="10" t="s">
        <v>41</v>
      </c>
      <c r="K4" s="10">
        <v>2020</v>
      </c>
      <c r="L4" s="10">
        <v>2021</v>
      </c>
      <c r="N4" s="10"/>
      <c r="O4" s="10"/>
      <c r="P4" s="10"/>
      <c r="Q4" s="10"/>
      <c r="R4" s="10"/>
      <c r="S4" s="10"/>
      <c r="T4" s="10"/>
      <c r="U4" s="10"/>
      <c r="V4" s="9"/>
      <c r="W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Q4" s="11" t="s">
        <v>4</v>
      </c>
      <c r="AU4" s="11">
        <v>0</v>
      </c>
      <c r="AV4" s="11">
        <v>0</v>
      </c>
      <c r="DG4" s="12" t="s">
        <v>5</v>
      </c>
      <c r="DH4" s="12"/>
      <c r="DL4" s="12" t="e">
        <v>#REF!</v>
      </c>
      <c r="DY4" s="11" t="e">
        <v>#REF!</v>
      </c>
      <c r="DZ4" s="11" t="e">
        <v>#REF!</v>
      </c>
      <c r="EA4" s="11" t="e">
        <v>#REF!</v>
      </c>
      <c r="EB4" s="12" t="e">
        <v>#REF!</v>
      </c>
      <c r="EC4" s="11" t="e">
        <v>#REF!</v>
      </c>
      <c r="ED4" s="11" t="e">
        <v>#REF!</v>
      </c>
      <c r="EE4" s="11" t="e">
        <v>#REF!</v>
      </c>
      <c r="EF4" s="12" t="e">
        <v>#REF!</v>
      </c>
      <c r="EG4" s="11" t="e">
        <v>#REF!</v>
      </c>
      <c r="EH4" s="11" t="e">
        <v>#REF!</v>
      </c>
    </row>
    <row r="5" spans="1:138" ht="15.75" customHeight="1" thickBot="1" x14ac:dyDescent="0.3">
      <c r="A5" s="4"/>
      <c r="B5" s="4"/>
      <c r="C5" s="4"/>
      <c r="D5" s="4"/>
      <c r="E5" s="4"/>
      <c r="F5" s="13"/>
      <c r="G5" s="13"/>
      <c r="H5" s="13"/>
      <c r="I5" s="13"/>
      <c r="J5" s="13"/>
      <c r="K5" s="13"/>
      <c r="L5" s="13"/>
      <c r="M5" s="72"/>
      <c r="N5" s="19"/>
      <c r="O5" s="19"/>
      <c r="P5" s="19"/>
      <c r="Q5" s="19"/>
      <c r="R5" s="19"/>
      <c r="S5" s="19"/>
      <c r="T5" s="19"/>
      <c r="U5" s="19"/>
      <c r="V5" s="14"/>
      <c r="W5" s="14"/>
      <c r="X5" s="14"/>
      <c r="Y5" s="14"/>
      <c r="Z5" s="3"/>
      <c r="AA5" s="3"/>
      <c r="AB5" s="3"/>
      <c r="AC5" s="3"/>
      <c r="AD5" s="2"/>
      <c r="AE5" s="3"/>
      <c r="AF5" s="3"/>
      <c r="AG5" s="3"/>
      <c r="AH5" s="2"/>
      <c r="AI5" s="3"/>
      <c r="AJ5" s="2"/>
      <c r="AK5" s="3"/>
      <c r="DG5" s="15"/>
      <c r="DH5" s="15"/>
      <c r="DL5" s="15"/>
      <c r="EB5" s="15"/>
      <c r="EF5" s="15"/>
    </row>
    <row r="6" spans="1:138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Q6" s="1" t="s">
        <v>6</v>
      </c>
      <c r="AU6" s="1">
        <v>-0.8</v>
      </c>
      <c r="AV6" s="1">
        <v>-2.0000000000000013</v>
      </c>
      <c r="DG6" s="15" t="s">
        <v>7</v>
      </c>
      <c r="DH6" s="15"/>
      <c r="DL6" s="15">
        <v>0</v>
      </c>
      <c r="DY6" s="1">
        <v>4.5999999999999996</v>
      </c>
      <c r="DZ6" s="1">
        <v>5.4</v>
      </c>
      <c r="EA6" s="1">
        <v>6.8</v>
      </c>
      <c r="EB6" s="15">
        <v>16.8</v>
      </c>
      <c r="EC6" s="1">
        <v>6.2</v>
      </c>
      <c r="ED6" s="1">
        <v>6.2</v>
      </c>
      <c r="EE6" s="1">
        <v>4.8</v>
      </c>
      <c r="EF6" s="15">
        <v>17.2</v>
      </c>
    </row>
    <row r="7" spans="1:138" ht="15.75" customHeight="1" x14ac:dyDescent="0.25">
      <c r="A7" s="3"/>
      <c r="C7" s="16"/>
      <c r="D7" s="16"/>
      <c r="E7" s="17" t="s">
        <v>8</v>
      </c>
      <c r="F7" s="18">
        <v>1211.4716908000003</v>
      </c>
      <c r="G7" s="18">
        <v>1214.3607780000002</v>
      </c>
      <c r="H7" s="18">
        <v>1220.0190417247079</v>
      </c>
      <c r="I7" s="18">
        <v>1299.4256209999999</v>
      </c>
      <c r="J7" s="18">
        <v>1402.4176301722855</v>
      </c>
      <c r="K7" s="18">
        <v>1062.17237187</v>
      </c>
      <c r="L7" s="18">
        <v>1086.69593418</v>
      </c>
      <c r="M7" s="73"/>
      <c r="N7" s="18"/>
      <c r="O7" s="18"/>
      <c r="P7" s="18"/>
      <c r="Q7" s="18"/>
      <c r="R7" s="18"/>
      <c r="S7" s="18"/>
      <c r="T7" s="18"/>
      <c r="U7" s="18"/>
      <c r="V7" s="19"/>
      <c r="W7" s="3"/>
      <c r="X7" s="3"/>
      <c r="Y7" s="3"/>
      <c r="Z7" s="20"/>
      <c r="AA7" s="3"/>
      <c r="AB7" s="3"/>
      <c r="AC7" s="3"/>
      <c r="AD7" s="21"/>
      <c r="AE7" s="3"/>
      <c r="AF7" s="3"/>
      <c r="AG7" s="3"/>
      <c r="AH7" s="3"/>
      <c r="AI7" s="3"/>
      <c r="AJ7" s="3"/>
      <c r="AK7" s="3"/>
      <c r="DG7" s="7" t="s">
        <v>3</v>
      </c>
      <c r="DH7" s="7" t="s">
        <v>3</v>
      </c>
      <c r="DI7" s="8" t="s">
        <v>3</v>
      </c>
      <c r="DJ7" s="8" t="s">
        <v>3</v>
      </c>
      <c r="DK7" s="8" t="s">
        <v>3</v>
      </c>
      <c r="DL7" s="7" t="s">
        <v>3</v>
      </c>
      <c r="DM7" s="8" t="s">
        <v>3</v>
      </c>
      <c r="DN7" s="8" t="s">
        <v>3</v>
      </c>
      <c r="DO7" s="8" t="s">
        <v>3</v>
      </c>
      <c r="DP7" s="8" t="s">
        <v>3</v>
      </c>
      <c r="DQ7" s="8" t="s">
        <v>3</v>
      </c>
      <c r="DR7" s="8" t="s">
        <v>3</v>
      </c>
      <c r="DS7" s="8" t="s">
        <v>3</v>
      </c>
      <c r="DT7" s="8" t="s">
        <v>3</v>
      </c>
      <c r="DU7" s="8" t="s">
        <v>3</v>
      </c>
      <c r="DV7" s="8" t="s">
        <v>3</v>
      </c>
      <c r="DW7" s="8" t="s">
        <v>3</v>
      </c>
      <c r="DX7" s="8" t="s">
        <v>3</v>
      </c>
      <c r="DY7" s="8" t="s">
        <v>3</v>
      </c>
      <c r="DZ7" s="8" t="s">
        <v>3</v>
      </c>
      <c r="EA7" s="8" t="s">
        <v>3</v>
      </c>
      <c r="EB7" s="7" t="s">
        <v>3</v>
      </c>
      <c r="EC7" s="8" t="s">
        <v>3</v>
      </c>
      <c r="ED7" s="8" t="s">
        <v>3</v>
      </c>
      <c r="EE7" s="8" t="s">
        <v>3</v>
      </c>
      <c r="EF7" s="7" t="s">
        <v>3</v>
      </c>
      <c r="EG7" s="8" t="s">
        <v>3</v>
      </c>
      <c r="EH7" s="8" t="s">
        <v>3</v>
      </c>
    </row>
    <row r="8" spans="1:138" ht="15.75" customHeight="1" x14ac:dyDescent="0.25">
      <c r="A8" s="3"/>
      <c r="B8" s="22"/>
      <c r="D8" s="23"/>
      <c r="E8" s="24" t="s">
        <v>9</v>
      </c>
      <c r="F8" s="25">
        <v>1034.2409258300002</v>
      </c>
      <c r="G8" s="25">
        <v>1074.8537650000001</v>
      </c>
      <c r="H8" s="25">
        <v>1087.5318328147077</v>
      </c>
      <c r="I8" s="25">
        <v>1141.4687899999999</v>
      </c>
      <c r="J8" s="25">
        <v>1236.2452343522857</v>
      </c>
      <c r="K8" s="25">
        <v>937.50112020000006</v>
      </c>
      <c r="L8" s="25">
        <v>941.04414988999997</v>
      </c>
      <c r="M8" s="73"/>
      <c r="N8" s="25"/>
      <c r="O8" s="25"/>
      <c r="P8" s="25"/>
      <c r="Q8" s="25"/>
      <c r="R8" s="25"/>
      <c r="S8" s="25"/>
      <c r="T8" s="25"/>
      <c r="U8" s="25"/>
      <c r="V8" s="19"/>
      <c r="W8" s="3"/>
      <c r="X8" s="3"/>
      <c r="Y8" s="3"/>
      <c r="Z8" s="2"/>
      <c r="AA8" s="3"/>
      <c r="AB8" s="3"/>
      <c r="AC8" s="3"/>
      <c r="AD8" s="26"/>
      <c r="AE8" s="26"/>
      <c r="AF8" s="26"/>
      <c r="AG8" s="26"/>
      <c r="AH8" s="26"/>
      <c r="AI8" s="26"/>
      <c r="AJ8" s="26"/>
      <c r="AK8" s="3"/>
      <c r="AQ8" s="27" t="s">
        <v>10</v>
      </c>
      <c r="AU8" s="1">
        <v>0.5</v>
      </c>
      <c r="AV8" s="1">
        <v>1.9</v>
      </c>
      <c r="DL8" s="15"/>
      <c r="EB8" s="15"/>
      <c r="EF8" s="15"/>
    </row>
    <row r="9" spans="1:138" ht="15.75" customHeight="1" x14ac:dyDescent="0.25">
      <c r="A9" s="3"/>
      <c r="B9" s="22"/>
      <c r="D9" s="23"/>
      <c r="E9" s="24" t="s">
        <v>11</v>
      </c>
      <c r="F9" s="25">
        <v>177.23076497000002</v>
      </c>
      <c r="G9" s="25">
        <v>139.507013</v>
      </c>
      <c r="H9" s="25">
        <v>132.48720890999999</v>
      </c>
      <c r="I9" s="25">
        <v>157.95683099999999</v>
      </c>
      <c r="J9" s="25">
        <v>166.17239581999999</v>
      </c>
      <c r="K9" s="25">
        <v>124.67125167</v>
      </c>
      <c r="L9" s="25">
        <v>145.65178428999999</v>
      </c>
      <c r="M9" s="73"/>
      <c r="N9" s="25"/>
      <c r="O9" s="25"/>
      <c r="P9" s="25"/>
      <c r="Q9" s="25"/>
      <c r="R9" s="25"/>
      <c r="S9" s="25"/>
      <c r="T9" s="25"/>
      <c r="U9" s="25"/>
      <c r="V9" s="19"/>
      <c r="W9" s="3"/>
      <c r="X9" s="3"/>
      <c r="Y9" s="3"/>
      <c r="Z9" s="2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138" ht="15.75" customHeight="1" x14ac:dyDescent="0.25">
      <c r="A10" s="3"/>
      <c r="B10" s="22"/>
      <c r="C10" s="22"/>
      <c r="D10" s="22"/>
      <c r="E10" s="28"/>
      <c r="F10" s="25"/>
      <c r="G10" s="25"/>
      <c r="H10" s="25"/>
      <c r="I10" s="25"/>
      <c r="M10" s="73"/>
      <c r="N10" s="25"/>
      <c r="O10" s="25"/>
      <c r="P10" s="25"/>
      <c r="Q10" s="25"/>
      <c r="R10" s="25"/>
      <c r="S10" s="25"/>
      <c r="T10" s="25"/>
      <c r="U10" s="25"/>
      <c r="V10" s="19"/>
      <c r="W10" s="3"/>
      <c r="X10" s="3"/>
      <c r="Y10" s="3"/>
      <c r="Z10" s="3"/>
      <c r="AA10" s="3"/>
      <c r="AB10" s="3"/>
      <c r="AC10" s="26"/>
      <c r="AD10" s="3"/>
      <c r="AE10" s="3"/>
      <c r="AF10" s="3"/>
      <c r="AG10" s="3"/>
      <c r="AH10" s="3"/>
      <c r="AI10" s="3"/>
      <c r="AJ10" s="3"/>
      <c r="AK10" s="3"/>
    </row>
    <row r="11" spans="1:138" ht="15.75" customHeight="1" x14ac:dyDescent="0.25">
      <c r="A11" s="3"/>
      <c r="E11" s="17" t="s">
        <v>12</v>
      </c>
      <c r="F11" s="18">
        <v>1366.3954615600001</v>
      </c>
      <c r="G11" s="18">
        <v>1372.6380857200002</v>
      </c>
      <c r="H11" s="18">
        <v>1331.6964720785199</v>
      </c>
      <c r="I11" s="18">
        <v>1325.5932438483483</v>
      </c>
      <c r="J11" s="25">
        <v>1389.5330481948004</v>
      </c>
      <c r="K11" s="25">
        <v>1860.8736563589407</v>
      </c>
      <c r="L11" s="25">
        <v>1546.4277192660645</v>
      </c>
      <c r="M11" s="73"/>
      <c r="N11" s="25"/>
      <c r="O11" s="25"/>
      <c r="P11" s="25"/>
      <c r="Q11" s="25"/>
      <c r="R11" s="25"/>
      <c r="S11" s="25"/>
      <c r="T11" s="25"/>
      <c r="U11" s="25"/>
      <c r="V11" s="19"/>
      <c r="W11" s="3"/>
      <c r="X11" s="3"/>
      <c r="Y11" s="3"/>
      <c r="Z11" s="29"/>
      <c r="AA11" s="30"/>
      <c r="AB11" s="30"/>
      <c r="AC11" s="31"/>
      <c r="AD11" s="32"/>
      <c r="AE11" s="3"/>
      <c r="AF11" s="3"/>
      <c r="AG11" s="3"/>
      <c r="AH11" s="3"/>
      <c r="AI11" s="3"/>
      <c r="AJ11" s="3"/>
      <c r="AK11" s="3"/>
    </row>
    <row r="12" spans="1:138" s="34" customFormat="1" ht="15.75" customHeight="1" x14ac:dyDescent="0.25">
      <c r="A12" s="33"/>
      <c r="C12" s="35"/>
      <c r="D12" s="36"/>
      <c r="E12" s="37"/>
      <c r="F12" s="38"/>
      <c r="G12" s="38"/>
      <c r="H12" s="38"/>
      <c r="I12" s="38"/>
      <c r="M12" s="74"/>
      <c r="N12" s="38"/>
      <c r="O12" s="38"/>
      <c r="P12" s="38"/>
      <c r="Q12" s="38"/>
      <c r="R12" s="38"/>
      <c r="S12" s="38"/>
      <c r="T12" s="38"/>
      <c r="U12" s="38"/>
      <c r="V12" s="39"/>
      <c r="W12" s="33"/>
      <c r="X12" s="33"/>
      <c r="Y12" s="33"/>
      <c r="Z12" s="40"/>
      <c r="AA12" s="33"/>
      <c r="AB12" s="33"/>
      <c r="AD12" s="41"/>
    </row>
    <row r="13" spans="1:138" ht="15.75" customHeight="1" x14ac:dyDescent="0.25">
      <c r="A13" s="3"/>
      <c r="B13" s="42"/>
      <c r="D13" s="23"/>
      <c r="E13" s="43" t="s">
        <v>13</v>
      </c>
      <c r="F13" s="18">
        <v>29.687138170000001</v>
      </c>
      <c r="G13" s="18">
        <v>25.385316629999998</v>
      </c>
      <c r="H13" s="18">
        <v>20.70928056</v>
      </c>
      <c r="I13" s="18">
        <v>19.033923890000004</v>
      </c>
      <c r="J13" s="18">
        <v>16.005828660000017</v>
      </c>
      <c r="K13" s="18">
        <v>14.851050874999999</v>
      </c>
      <c r="L13" s="18">
        <v>15.467661559999994</v>
      </c>
      <c r="M13" s="73"/>
      <c r="N13" s="25"/>
      <c r="O13" s="25"/>
      <c r="P13" s="25"/>
      <c r="Q13" s="25"/>
      <c r="R13" s="25"/>
      <c r="S13" s="25"/>
      <c r="T13" s="25"/>
      <c r="U13" s="25"/>
      <c r="V13" s="19"/>
      <c r="W13" s="3"/>
      <c r="X13" s="3"/>
      <c r="Y13" s="3"/>
      <c r="Z13" s="44"/>
      <c r="AA13" s="45"/>
      <c r="AB13" s="45"/>
      <c r="AC13" s="46"/>
      <c r="AD13" s="47"/>
    </row>
    <row r="14" spans="1:138" ht="15.75" customHeight="1" x14ac:dyDescent="0.25">
      <c r="A14" s="3"/>
      <c r="B14" s="42"/>
      <c r="D14" s="23"/>
      <c r="E14" s="43"/>
      <c r="F14" s="18"/>
      <c r="G14" s="18"/>
      <c r="H14" s="18"/>
      <c r="I14" s="18"/>
      <c r="M14" s="73"/>
      <c r="N14" s="25"/>
      <c r="O14" s="25"/>
      <c r="P14" s="25"/>
      <c r="Q14" s="25"/>
      <c r="R14" s="25"/>
      <c r="S14" s="25"/>
      <c r="T14" s="25"/>
      <c r="U14" s="25"/>
      <c r="V14" s="19"/>
      <c r="W14" s="3"/>
      <c r="X14" s="3"/>
      <c r="Y14" s="3"/>
      <c r="Z14" s="44"/>
      <c r="AA14" s="45"/>
      <c r="AB14" s="45"/>
      <c r="AC14" s="46"/>
      <c r="AD14" s="47"/>
    </row>
    <row r="15" spans="1:138" ht="15.75" customHeight="1" x14ac:dyDescent="0.25">
      <c r="A15" s="3"/>
      <c r="C15" s="23"/>
      <c r="D15" s="23"/>
      <c r="E15" s="17" t="s">
        <v>29</v>
      </c>
      <c r="F15" s="48">
        <v>-184.61090893000008</v>
      </c>
      <c r="G15" s="48">
        <v>-183.66262434999999</v>
      </c>
      <c r="H15" s="48">
        <v>-132.38671091381215</v>
      </c>
      <c r="I15" s="48">
        <v>-45.201546738348306</v>
      </c>
      <c r="J15" s="38">
        <v>-3.1212466825146166</v>
      </c>
      <c r="K15" s="38">
        <v>-813.55233536394087</v>
      </c>
      <c r="L15" s="38">
        <v>-475.19944664606459</v>
      </c>
      <c r="M15" s="75"/>
      <c r="N15" s="25"/>
      <c r="O15" s="25"/>
      <c r="P15" s="25"/>
      <c r="Q15" s="25"/>
      <c r="R15" s="25"/>
      <c r="S15" s="25"/>
      <c r="T15" s="25"/>
      <c r="U15" s="25"/>
      <c r="V15" s="14"/>
      <c r="W15" s="2"/>
      <c r="X15" s="2"/>
      <c r="Y15" s="3"/>
      <c r="Z15" s="2"/>
      <c r="AA15" s="2"/>
      <c r="AB15" s="3"/>
    </row>
    <row r="16" spans="1:138" ht="15.75" customHeight="1" x14ac:dyDescent="0.25">
      <c r="A16" s="3"/>
      <c r="B16" s="22" t="s">
        <v>1</v>
      </c>
      <c r="C16" s="23"/>
      <c r="D16" s="23"/>
      <c r="E16" s="28"/>
      <c r="F16" s="49"/>
      <c r="G16" s="49"/>
      <c r="H16" s="49"/>
      <c r="I16" s="49"/>
      <c r="M16" s="73"/>
      <c r="N16" s="49"/>
      <c r="O16" s="49"/>
      <c r="P16" s="49"/>
      <c r="Q16" s="49"/>
      <c r="R16" s="49"/>
      <c r="S16" s="49"/>
      <c r="T16" s="49"/>
      <c r="U16" s="49"/>
      <c r="V16" s="19"/>
      <c r="W16" s="3"/>
      <c r="X16" s="3"/>
      <c r="Y16" s="3"/>
      <c r="Z16" s="3"/>
      <c r="AA16" s="3"/>
      <c r="AB16" s="3"/>
    </row>
    <row r="17" spans="1:35" ht="15.75" customHeight="1" x14ac:dyDescent="0.25">
      <c r="A17" s="3"/>
      <c r="C17" s="16"/>
      <c r="D17" s="16"/>
      <c r="E17" s="17" t="s">
        <v>14</v>
      </c>
      <c r="F17" s="48">
        <v>237.88188260000001</v>
      </c>
      <c r="G17" s="48">
        <v>163.16113948982021</v>
      </c>
      <c r="H17" s="48">
        <v>-125.7153196601556</v>
      </c>
      <c r="I17" s="48">
        <v>107.97484153000002</v>
      </c>
      <c r="J17" s="18">
        <v>-13.640918160999988</v>
      </c>
      <c r="K17" s="18">
        <v>737.80378671299991</v>
      </c>
      <c r="L17" s="18">
        <v>614.39895878000004</v>
      </c>
      <c r="M17" s="73"/>
      <c r="N17" s="25"/>
      <c r="O17" s="25"/>
      <c r="P17" s="25"/>
      <c r="Q17" s="25"/>
      <c r="R17" s="25"/>
      <c r="S17" s="25"/>
      <c r="T17" s="25"/>
      <c r="U17" s="25"/>
      <c r="V17" s="19"/>
      <c r="W17" s="3"/>
      <c r="X17" s="3"/>
      <c r="Y17" s="3"/>
      <c r="Z17" s="3"/>
      <c r="AA17" s="3"/>
      <c r="AB17" s="3"/>
    </row>
    <row r="18" spans="1:35" ht="15.75" customHeight="1" x14ac:dyDescent="0.25">
      <c r="A18" s="3"/>
      <c r="B18" s="22"/>
      <c r="C18" s="22"/>
      <c r="D18" s="22"/>
      <c r="E18" s="28"/>
      <c r="F18" s="48"/>
      <c r="G18" s="48"/>
      <c r="H18" s="48"/>
      <c r="I18" s="48"/>
      <c r="M18" s="73"/>
      <c r="N18" s="48"/>
      <c r="O18" s="48"/>
      <c r="P18" s="48"/>
      <c r="Q18" s="48"/>
      <c r="R18" s="48"/>
      <c r="S18" s="48"/>
      <c r="T18" s="48"/>
      <c r="U18" s="48"/>
      <c r="V18" s="19"/>
      <c r="W18" s="3"/>
      <c r="X18" s="3"/>
      <c r="Y18" s="3"/>
      <c r="Z18" s="3"/>
      <c r="AA18" s="3"/>
      <c r="AB18" s="3"/>
    </row>
    <row r="19" spans="1:35" ht="15.75" customHeight="1" x14ac:dyDescent="0.25">
      <c r="A19" s="3"/>
      <c r="C19" s="23"/>
      <c r="D19" s="23"/>
      <c r="E19" s="17" t="s">
        <v>15</v>
      </c>
      <c r="F19" s="48">
        <v>-70.105854799999989</v>
      </c>
      <c r="G19" s="48">
        <v>-89.958928000000014</v>
      </c>
      <c r="H19" s="48">
        <v>182.25547742999998</v>
      </c>
      <c r="I19" s="48">
        <v>-94.514647019999984</v>
      </c>
      <c r="J19" s="18">
        <v>-11.180696079999962</v>
      </c>
      <c r="K19" s="18">
        <v>61.869864019999987</v>
      </c>
      <c r="L19" s="18">
        <v>-14.991646059999987</v>
      </c>
      <c r="M19" s="73"/>
      <c r="N19" s="25"/>
      <c r="O19" s="25"/>
      <c r="P19" s="25"/>
      <c r="Q19" s="25"/>
      <c r="R19" s="25"/>
      <c r="S19" s="25"/>
      <c r="T19" s="25"/>
      <c r="U19" s="25"/>
      <c r="V19" s="19"/>
      <c r="W19" s="3"/>
      <c r="X19" s="2"/>
      <c r="Y19" s="3"/>
      <c r="Z19" s="3"/>
      <c r="AA19" s="3"/>
      <c r="AB19" s="3"/>
    </row>
    <row r="20" spans="1:35" ht="15.75" customHeight="1" x14ac:dyDescent="0.25">
      <c r="A20" s="3"/>
      <c r="B20" s="22"/>
      <c r="C20" s="22"/>
      <c r="D20" s="22"/>
      <c r="E20" s="28"/>
      <c r="F20" s="18"/>
      <c r="G20" s="18"/>
      <c r="H20" s="18"/>
      <c r="I20" s="18"/>
      <c r="J20" s="18"/>
      <c r="K20" s="18"/>
      <c r="L20" s="18"/>
      <c r="M20" s="73"/>
      <c r="N20" s="18"/>
      <c r="O20" s="18"/>
      <c r="P20" s="18"/>
      <c r="Q20" s="18"/>
      <c r="R20" s="18"/>
      <c r="S20" s="18"/>
      <c r="T20" s="18"/>
      <c r="U20" s="18"/>
      <c r="V20" s="19"/>
      <c r="W20" s="3"/>
      <c r="X20" s="3"/>
      <c r="Y20" s="3"/>
      <c r="Z20" s="3"/>
      <c r="AA20" s="3"/>
      <c r="AB20" s="3"/>
    </row>
    <row r="21" spans="1:35" ht="15.75" customHeight="1" x14ac:dyDescent="0.25">
      <c r="A21" s="3"/>
      <c r="C21" s="23"/>
      <c r="D21" s="23"/>
      <c r="E21" s="17" t="s">
        <v>16</v>
      </c>
      <c r="F21" s="18">
        <v>-33.900000000000013</v>
      </c>
      <c r="G21" s="18">
        <v>-91.400000000000063</v>
      </c>
      <c r="H21" s="18">
        <v>-113.00000000000003</v>
      </c>
      <c r="I21" s="18">
        <v>-34.100000000000023</v>
      </c>
      <c r="J21" s="18">
        <v>-68.599999999999923</v>
      </c>
      <c r="K21" s="18">
        <v>34.899999999999977</v>
      </c>
      <c r="L21" s="18">
        <v>103.49999999999993</v>
      </c>
      <c r="M21" s="73"/>
      <c r="N21" s="25"/>
      <c r="O21" s="25"/>
      <c r="P21" s="25"/>
      <c r="Q21" s="25"/>
      <c r="R21" s="25"/>
      <c r="S21" s="25"/>
      <c r="T21" s="25"/>
      <c r="U21" s="25"/>
      <c r="V21" s="19"/>
      <c r="W21" s="3"/>
      <c r="X21" s="2"/>
      <c r="Y21" s="2"/>
      <c r="Z21" s="2"/>
      <c r="AA21" s="2"/>
      <c r="AB21" s="2"/>
      <c r="AC21" s="15"/>
      <c r="AD21" s="15"/>
      <c r="AE21" s="15"/>
      <c r="AF21" s="15"/>
      <c r="AG21" s="15"/>
      <c r="AH21" s="15"/>
      <c r="AI21" s="15"/>
    </row>
    <row r="22" spans="1:35" ht="15.75" customHeight="1" x14ac:dyDescent="0.25">
      <c r="A22" s="3"/>
      <c r="C22" s="23"/>
      <c r="D22" s="23"/>
      <c r="E22" s="17"/>
      <c r="F22" s="18"/>
      <c r="G22" s="18"/>
      <c r="H22" s="18"/>
      <c r="I22" s="18"/>
      <c r="N22" s="25"/>
      <c r="O22" s="25"/>
      <c r="P22" s="25"/>
      <c r="Q22" s="25"/>
      <c r="R22" s="25"/>
      <c r="S22" s="25"/>
      <c r="T22" s="25"/>
      <c r="U22" s="25"/>
      <c r="V22" s="19"/>
      <c r="W22" s="3"/>
      <c r="X22" s="2"/>
      <c r="Y22" s="2"/>
      <c r="Z22" s="2"/>
      <c r="AA22" s="2"/>
      <c r="AB22" s="2"/>
      <c r="AC22" s="15"/>
      <c r="AD22" s="15"/>
      <c r="AE22" s="15"/>
      <c r="AF22" s="15"/>
      <c r="AG22" s="15"/>
      <c r="AH22" s="15"/>
      <c r="AI22" s="15"/>
    </row>
    <row r="23" spans="1:35" ht="15.75" customHeight="1" x14ac:dyDescent="0.25">
      <c r="A23" s="3"/>
      <c r="C23" s="23"/>
      <c r="D23" s="23"/>
      <c r="E23" s="17" t="s">
        <v>30</v>
      </c>
      <c r="F23" s="18">
        <v>17.100000000000001</v>
      </c>
      <c r="G23" s="18">
        <v>-19.060412860179714</v>
      </c>
      <c r="H23" s="18">
        <v>37.153446856032289</v>
      </c>
      <c r="I23" s="18">
        <v>2.3586477716517535</v>
      </c>
      <c r="J23" s="18">
        <v>40.557139076485313</v>
      </c>
      <c r="K23" s="18">
        <v>-48.878684630940754</v>
      </c>
      <c r="L23" s="18">
        <v>20.80786607393545</v>
      </c>
      <c r="M23" s="77"/>
      <c r="N23" s="25"/>
      <c r="O23" s="25"/>
      <c r="P23" s="25"/>
      <c r="Q23" s="25"/>
      <c r="R23" s="25"/>
      <c r="S23" s="25"/>
      <c r="T23" s="25"/>
      <c r="U23" s="25"/>
      <c r="V23" s="19"/>
      <c r="W23" s="3"/>
      <c r="X23" s="2"/>
      <c r="Y23" s="2"/>
      <c r="Z23" s="2"/>
      <c r="AA23" s="2"/>
      <c r="AB23" s="2"/>
      <c r="AC23" s="15"/>
      <c r="AD23" s="15"/>
      <c r="AE23" s="15"/>
      <c r="AF23" s="15"/>
      <c r="AG23" s="15"/>
      <c r="AH23" s="15"/>
      <c r="AI23" s="15"/>
    </row>
    <row r="24" spans="1:35" ht="15.75" customHeight="1" x14ac:dyDescent="0.25">
      <c r="A24" s="50"/>
      <c r="B24" s="51"/>
      <c r="C24" s="52"/>
      <c r="D24" s="52"/>
      <c r="E24" s="53"/>
      <c r="F24" s="54"/>
      <c r="G24" s="54"/>
      <c r="H24" s="54"/>
      <c r="I24" s="54"/>
      <c r="J24" s="54"/>
      <c r="K24" s="54"/>
      <c r="L24" s="54"/>
      <c r="M24" s="76"/>
      <c r="N24" s="56"/>
      <c r="O24" s="56"/>
      <c r="P24" s="56"/>
      <c r="Q24" s="56"/>
      <c r="R24" s="56"/>
      <c r="S24" s="56"/>
      <c r="T24" s="56"/>
      <c r="U24" s="56"/>
      <c r="V24" s="57"/>
      <c r="W24" s="2"/>
      <c r="X24" s="2"/>
      <c r="Y24" s="2"/>
      <c r="Z24" s="2"/>
      <c r="AA24" s="2"/>
      <c r="AB24" s="2"/>
      <c r="AC24" s="15"/>
      <c r="AD24" s="15"/>
      <c r="AE24" s="15"/>
      <c r="AF24" s="15"/>
      <c r="AG24" s="15"/>
      <c r="AH24" s="15"/>
      <c r="AI24" s="15"/>
    </row>
    <row r="25" spans="1:35" ht="15.75" customHeight="1" x14ac:dyDescent="0.25">
      <c r="A25" s="3"/>
      <c r="B25" s="22"/>
      <c r="C25" s="23"/>
      <c r="D25" s="23"/>
      <c r="E25" s="55"/>
      <c r="F25" s="56"/>
      <c r="G25" s="56"/>
      <c r="H25" s="56"/>
      <c r="I25" s="56"/>
      <c r="J25" s="56"/>
      <c r="K25" s="56"/>
      <c r="L25" s="56"/>
      <c r="M25" s="15"/>
      <c r="N25" s="56"/>
      <c r="O25" s="56"/>
      <c r="P25" s="56"/>
      <c r="Q25" s="56"/>
      <c r="R25" s="56"/>
      <c r="S25" s="56"/>
      <c r="T25" s="56"/>
      <c r="U25" s="56"/>
      <c r="V25" s="57"/>
      <c r="W25" s="2"/>
      <c r="X25" s="2"/>
      <c r="Y25" s="2"/>
      <c r="Z25" s="2"/>
      <c r="AA25" s="2"/>
      <c r="AB25" s="2"/>
      <c r="AC25" s="15"/>
      <c r="AD25" s="15"/>
      <c r="AE25" s="15"/>
      <c r="AF25" s="15"/>
      <c r="AG25" s="15"/>
      <c r="AH25" s="15"/>
      <c r="AI25" s="15"/>
    </row>
    <row r="26" spans="1:35" ht="15.75" customHeight="1" x14ac:dyDescent="0.25">
      <c r="A26" s="3"/>
      <c r="C26" s="23"/>
      <c r="D26" s="23"/>
      <c r="E26" s="58" t="s">
        <v>36</v>
      </c>
      <c r="F26" s="56"/>
      <c r="G26" s="56"/>
      <c r="H26" s="56"/>
      <c r="I26" s="56"/>
      <c r="J26" s="56"/>
      <c r="K26" s="56"/>
      <c r="L26" s="56"/>
      <c r="M26" s="15"/>
      <c r="N26" s="56"/>
      <c r="O26" s="56"/>
      <c r="P26" s="56"/>
      <c r="Q26" s="56"/>
      <c r="R26" s="56"/>
      <c r="S26" s="56"/>
      <c r="T26" s="56"/>
      <c r="U26" s="56"/>
      <c r="V26" s="14"/>
      <c r="W26" s="2"/>
      <c r="X26" s="2"/>
      <c r="Y26" s="2"/>
      <c r="Z26" s="2"/>
      <c r="AA26" s="2"/>
      <c r="AB26" s="2"/>
      <c r="AC26" s="15"/>
      <c r="AD26" s="15"/>
      <c r="AE26" s="15"/>
      <c r="AF26" s="15"/>
      <c r="AG26" s="15"/>
      <c r="AH26" s="15"/>
      <c r="AI26" s="15"/>
    </row>
    <row r="27" spans="1:35" ht="15.75" customHeight="1" x14ac:dyDescent="0.25">
      <c r="A27" s="3"/>
      <c r="B27" s="22"/>
      <c r="D27" s="22"/>
      <c r="E27" s="24" t="s">
        <v>17</v>
      </c>
      <c r="F27" s="18">
        <v>84.677999999999997</v>
      </c>
      <c r="G27" s="18">
        <v>89.977000000000004</v>
      </c>
      <c r="H27" s="18">
        <v>110.113</v>
      </c>
      <c r="I27" s="18">
        <v>79.775999999999996</v>
      </c>
      <c r="J27" s="18">
        <v>97.23</v>
      </c>
      <c r="K27" s="18">
        <v>76.115000000000009</v>
      </c>
      <c r="L27" s="18">
        <v>99.72999999999999</v>
      </c>
      <c r="M27" s="15"/>
      <c r="N27" s="25"/>
      <c r="O27" s="25"/>
      <c r="P27" s="25"/>
      <c r="Q27" s="25"/>
      <c r="R27" s="25"/>
      <c r="S27" s="25"/>
      <c r="T27" s="25"/>
      <c r="U27" s="25"/>
      <c r="V27" s="2"/>
      <c r="W27" s="2"/>
      <c r="X27" s="2"/>
      <c r="Y27" s="2"/>
      <c r="Z27" s="2"/>
      <c r="AA27" s="2"/>
      <c r="AB27" s="2"/>
      <c r="AC27" s="15"/>
      <c r="AD27" s="15"/>
      <c r="AE27" s="15"/>
      <c r="AF27" s="15"/>
      <c r="AG27" s="15"/>
      <c r="AH27" s="15"/>
      <c r="AI27" s="15"/>
    </row>
    <row r="28" spans="1:35" ht="15.75" customHeight="1" x14ac:dyDescent="0.25">
      <c r="A28" s="3"/>
      <c r="B28" s="22"/>
      <c r="D28" s="22"/>
      <c r="E28" s="24" t="s">
        <v>31</v>
      </c>
      <c r="F28" s="18">
        <v>-24.7</v>
      </c>
      <c r="G28" s="18">
        <v>-22.4</v>
      </c>
      <c r="H28" s="18"/>
      <c r="I28" s="48"/>
      <c r="M28" s="15"/>
      <c r="N28" s="25"/>
      <c r="O28" s="25"/>
      <c r="P28" s="25"/>
      <c r="Q28" s="25"/>
      <c r="R28" s="25"/>
      <c r="S28" s="25"/>
      <c r="T28" s="25"/>
      <c r="U28" s="25"/>
      <c r="V28" s="2"/>
      <c r="W28" s="2"/>
      <c r="X28" s="2"/>
      <c r="Y28" s="2"/>
      <c r="Z28" s="2"/>
      <c r="AA28" s="2"/>
      <c r="AB28" s="2"/>
      <c r="AC28" s="15"/>
      <c r="AD28" s="15"/>
      <c r="AE28" s="15"/>
      <c r="AF28" s="15"/>
      <c r="AG28" s="15"/>
      <c r="AH28" s="15"/>
      <c r="AI28" s="15"/>
    </row>
    <row r="29" spans="1:35" ht="15.75" customHeight="1" x14ac:dyDescent="0.25">
      <c r="A29" s="3"/>
      <c r="B29" s="22"/>
      <c r="D29" s="22"/>
      <c r="E29" s="24" t="s">
        <v>32</v>
      </c>
      <c r="F29" s="18">
        <v>-24</v>
      </c>
      <c r="G29" s="18">
        <f>-30.8</f>
        <v>-30.8</v>
      </c>
      <c r="H29" s="18"/>
      <c r="I29" s="48"/>
      <c r="J29" s="48"/>
      <c r="K29" s="48"/>
      <c r="L29" s="48"/>
      <c r="M29" s="15"/>
      <c r="N29" s="25"/>
      <c r="O29" s="25"/>
      <c r="P29" s="25"/>
      <c r="Q29" s="25"/>
      <c r="R29" s="25"/>
      <c r="S29" s="25"/>
      <c r="T29" s="25"/>
      <c r="U29" s="25"/>
      <c r="V29" s="2"/>
      <c r="W29" s="2"/>
      <c r="X29" s="2"/>
      <c r="Y29" s="2"/>
      <c r="Z29" s="2"/>
      <c r="AA29" s="2"/>
      <c r="AB29" s="2"/>
      <c r="AC29" s="15"/>
      <c r="AD29" s="15"/>
      <c r="AE29" s="15"/>
      <c r="AF29" s="15"/>
      <c r="AG29" s="15"/>
      <c r="AH29" s="15"/>
      <c r="AI29" s="15"/>
    </row>
    <row r="30" spans="1:35" ht="15.75" customHeight="1" x14ac:dyDescent="0.25">
      <c r="A30" s="3"/>
      <c r="B30" s="22"/>
      <c r="D30" s="22"/>
      <c r="E30" s="71" t="s">
        <v>33</v>
      </c>
      <c r="F30" s="56">
        <f>F15+23.5</f>
        <v>-161.11090893000008</v>
      </c>
      <c r="G30" s="56">
        <v>-188.96162435000002</v>
      </c>
      <c r="H30" s="56">
        <v>-152.52271091381215</v>
      </c>
      <c r="I30" s="56">
        <v>-14.864546738348295</v>
      </c>
      <c r="J30" s="78">
        <v>-20.575246682514624</v>
      </c>
      <c r="K30" s="78">
        <v>-792.43733536394097</v>
      </c>
      <c r="L30" s="78">
        <v>-498.8144466460646</v>
      </c>
      <c r="M30" s="15"/>
      <c r="N30" s="57"/>
      <c r="O30" s="57"/>
      <c r="P30" s="57"/>
      <c r="Q30" s="57"/>
      <c r="R30" s="57"/>
      <c r="S30" s="57"/>
      <c r="T30" s="57"/>
      <c r="U30" s="57"/>
      <c r="V30" s="2"/>
      <c r="W30" s="2"/>
      <c r="X30" s="2"/>
      <c r="Y30" s="2"/>
      <c r="Z30" s="2"/>
      <c r="AA30" s="2"/>
      <c r="AB30" s="2"/>
      <c r="AC30" s="15"/>
      <c r="AD30" s="15"/>
      <c r="AE30" s="15"/>
      <c r="AF30" s="15"/>
      <c r="AG30" s="15"/>
      <c r="AH30" s="15"/>
      <c r="AI30" s="15"/>
    </row>
    <row r="31" spans="1:35" ht="15.75" customHeight="1" x14ac:dyDescent="0.25">
      <c r="A31" s="3"/>
      <c r="B31" s="22"/>
      <c r="D31" s="22"/>
      <c r="E31" s="71" t="s">
        <v>34</v>
      </c>
      <c r="F31" s="56">
        <f>F30-F28</f>
        <v>-136.41090893000009</v>
      </c>
      <c r="G31" s="56">
        <f>G30-G28</f>
        <v>-166.56162435000002</v>
      </c>
      <c r="H31" s="56"/>
      <c r="I31" s="56"/>
      <c r="N31" s="57"/>
      <c r="O31" s="57"/>
      <c r="P31" s="57"/>
      <c r="Q31" s="57"/>
      <c r="R31" s="57"/>
      <c r="S31" s="57"/>
      <c r="T31" s="57"/>
      <c r="U31" s="57"/>
      <c r="V31" s="2"/>
      <c r="W31" s="2"/>
      <c r="X31" s="2"/>
      <c r="Y31" s="2"/>
      <c r="Z31" s="2"/>
      <c r="AA31" s="2"/>
      <c r="AB31" s="2"/>
      <c r="AC31" s="15"/>
      <c r="AD31" s="15"/>
      <c r="AE31" s="15"/>
      <c r="AF31" s="15"/>
      <c r="AG31" s="15"/>
      <c r="AH31" s="15"/>
      <c r="AI31" s="15"/>
    </row>
    <row r="32" spans="1:35" ht="15.75" customHeight="1" x14ac:dyDescent="0.25">
      <c r="A32" s="3"/>
      <c r="B32" s="22"/>
      <c r="D32" s="22"/>
      <c r="E32" s="71" t="s">
        <v>35</v>
      </c>
      <c r="F32" s="56">
        <f>F31-F29</f>
        <v>-112.41090893000009</v>
      </c>
      <c r="G32" s="56">
        <f>G31-G29</f>
        <v>-135.76162435000001</v>
      </c>
      <c r="H32" s="56"/>
      <c r="I32" s="56"/>
      <c r="J32" s="56"/>
      <c r="K32" s="56"/>
      <c r="L32" s="56"/>
      <c r="N32" s="57"/>
      <c r="O32" s="57"/>
      <c r="P32" s="57"/>
      <c r="Q32" s="57"/>
      <c r="R32" s="57"/>
      <c r="S32" s="57"/>
      <c r="T32" s="57"/>
      <c r="U32" s="57"/>
      <c r="V32" s="2"/>
      <c r="W32" s="2"/>
      <c r="X32" s="2"/>
      <c r="Y32" s="2"/>
      <c r="Z32" s="2"/>
      <c r="AA32" s="2"/>
      <c r="AB32" s="2"/>
      <c r="AC32" s="15"/>
      <c r="AD32" s="15"/>
      <c r="AE32" s="15"/>
      <c r="AF32" s="15"/>
      <c r="AG32" s="15"/>
      <c r="AH32" s="15"/>
      <c r="AI32" s="15"/>
    </row>
    <row r="33" spans="1:35" ht="15.75" customHeight="1" thickBot="1" x14ac:dyDescent="0.3">
      <c r="A33" s="4"/>
      <c r="B33" s="4"/>
      <c r="C33" s="4"/>
      <c r="D33" s="4"/>
      <c r="E33" s="59"/>
      <c r="F33" s="59"/>
      <c r="G33" s="59"/>
      <c r="H33" s="59"/>
      <c r="I33" s="59"/>
      <c r="J33" s="59"/>
      <c r="K33" s="59"/>
      <c r="L33" s="59"/>
      <c r="M33" s="5"/>
      <c r="N33" s="25"/>
      <c r="O33" s="25"/>
      <c r="P33" s="25"/>
      <c r="Q33" s="25"/>
      <c r="R33" s="25"/>
      <c r="S33" s="25"/>
      <c r="T33" s="25"/>
      <c r="U33" s="25"/>
      <c r="V33" s="2"/>
      <c r="W33" s="2"/>
      <c r="X33" s="2"/>
      <c r="Y33" s="2"/>
      <c r="Z33" s="2"/>
      <c r="AA33" s="2"/>
      <c r="AB33" s="2"/>
      <c r="AC33" s="15"/>
      <c r="AD33" s="15"/>
      <c r="AE33" s="15"/>
      <c r="AF33" s="15"/>
      <c r="AG33" s="15"/>
      <c r="AH33" s="15"/>
      <c r="AI33" s="15"/>
    </row>
    <row r="34" spans="1:35" ht="15.75" hidden="1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35" ht="15.75" hidden="1" customHeight="1" x14ac:dyDescent="0.25">
      <c r="A35" s="60" t="s">
        <v>18</v>
      </c>
      <c r="B35" s="26" t="s">
        <v>19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N35" s="26"/>
      <c r="O35" s="26"/>
      <c r="P35" s="26"/>
      <c r="Q35" s="26"/>
      <c r="R35" s="26"/>
      <c r="S35" s="26"/>
      <c r="T35" s="26"/>
      <c r="U35" s="26"/>
      <c r="V35" s="3"/>
    </row>
    <row r="36" spans="1:35" ht="15.75" hidden="1" customHeight="1" x14ac:dyDescent="0.25">
      <c r="A36" s="60" t="s">
        <v>20</v>
      </c>
      <c r="B36" s="26" t="s">
        <v>21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N36" s="26"/>
      <c r="O36" s="26"/>
      <c r="P36" s="26"/>
      <c r="Q36" s="26"/>
      <c r="R36" s="26"/>
      <c r="S36" s="26"/>
      <c r="T36" s="26"/>
      <c r="U36" s="26"/>
      <c r="V36" s="3"/>
    </row>
    <row r="37" spans="1:35" ht="15.75" hidden="1" customHeight="1" x14ac:dyDescent="0.25">
      <c r="C37" s="26"/>
      <c r="D37" s="26"/>
      <c r="E37" s="61" t="s">
        <v>22</v>
      </c>
      <c r="F37" s="3"/>
      <c r="G37" s="26"/>
      <c r="H37" s="26"/>
      <c r="I37" s="26"/>
      <c r="J37" s="26"/>
      <c r="K37" s="26"/>
      <c r="L37" s="26"/>
      <c r="N37" s="26"/>
      <c r="O37" s="26"/>
      <c r="P37" s="26"/>
      <c r="Q37" s="26"/>
      <c r="R37" s="26"/>
      <c r="S37" s="26"/>
      <c r="T37" s="26"/>
      <c r="U37" s="26"/>
      <c r="V37" s="3"/>
    </row>
    <row r="38" spans="1:35" ht="15.75" hidden="1" customHeight="1" x14ac:dyDescent="0.25">
      <c r="A38" s="62" t="s">
        <v>23</v>
      </c>
      <c r="B38" s="63" t="s">
        <v>24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N38" s="64"/>
      <c r="O38" s="64"/>
      <c r="P38" s="64"/>
      <c r="Q38" s="64"/>
      <c r="R38" s="64"/>
      <c r="S38" s="64"/>
      <c r="T38" s="64"/>
      <c r="U38" s="64"/>
      <c r="V38" s="3"/>
    </row>
    <row r="39" spans="1:35" ht="15.75" hidden="1" customHeight="1" x14ac:dyDescent="0.25">
      <c r="A39" s="60" t="s">
        <v>25</v>
      </c>
      <c r="B39" s="26" t="s">
        <v>26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N39" s="26"/>
      <c r="O39" s="26"/>
      <c r="P39" s="26"/>
      <c r="Q39" s="26"/>
      <c r="R39" s="26"/>
      <c r="S39" s="26"/>
      <c r="T39" s="26"/>
      <c r="U39" s="26"/>
      <c r="V39" s="3"/>
    </row>
    <row r="40" spans="1:35" ht="15.75" hidden="1" customHeight="1" x14ac:dyDescent="0.25">
      <c r="A40" s="60"/>
      <c r="B40" s="26" t="s">
        <v>27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N40" s="26"/>
      <c r="O40" s="26"/>
      <c r="P40" s="26"/>
      <c r="Q40" s="26"/>
      <c r="R40" s="26"/>
      <c r="S40" s="26"/>
      <c r="T40" s="26"/>
      <c r="U40" s="26"/>
      <c r="V40" s="3"/>
    </row>
    <row r="41" spans="1:35" hidden="1" x14ac:dyDescent="0.25">
      <c r="A41" s="65"/>
      <c r="B41" s="66"/>
      <c r="C41" s="67"/>
      <c r="D41" s="67"/>
      <c r="E41" s="67"/>
      <c r="F41" s="68"/>
      <c r="G41" s="68"/>
      <c r="H41" s="68"/>
      <c r="I41" s="68"/>
      <c r="J41" s="68"/>
      <c r="K41" s="68"/>
      <c r="L41" s="68"/>
      <c r="N41" s="68"/>
      <c r="O41" s="68"/>
      <c r="P41" s="68"/>
      <c r="Q41" s="68"/>
      <c r="R41" s="68"/>
      <c r="S41" s="68"/>
      <c r="T41" s="68"/>
      <c r="U41" s="68"/>
      <c r="V41" s="3"/>
    </row>
    <row r="42" spans="1:35" x14ac:dyDescent="0.25">
      <c r="B42" s="68"/>
      <c r="C42" s="68"/>
      <c r="D42" s="68"/>
      <c r="E42" s="1" t="s">
        <v>28</v>
      </c>
      <c r="F42" s="68"/>
      <c r="G42" s="68"/>
      <c r="H42" s="68"/>
      <c r="I42" s="68"/>
      <c r="J42" s="68"/>
      <c r="K42" s="68"/>
      <c r="L42" s="68"/>
      <c r="N42" s="68"/>
      <c r="O42" s="68"/>
      <c r="P42" s="68"/>
      <c r="Q42" s="68"/>
      <c r="R42" s="68"/>
      <c r="S42" s="68"/>
      <c r="T42" s="68"/>
      <c r="U42" s="68"/>
      <c r="V42" s="3"/>
    </row>
    <row r="43" spans="1:35" x14ac:dyDescent="0.25">
      <c r="A43" s="3"/>
      <c r="B43" s="69"/>
      <c r="C43" s="3"/>
      <c r="D43" s="3"/>
      <c r="E43" s="3"/>
      <c r="F43" s="3"/>
      <c r="G43" s="3"/>
      <c r="H43" s="3"/>
      <c r="I43" s="3"/>
      <c r="J43" s="3"/>
      <c r="K43" s="3"/>
      <c r="L43" s="3"/>
      <c r="N43" s="3"/>
      <c r="O43" s="3"/>
      <c r="P43" s="3"/>
      <c r="Q43" s="3"/>
      <c r="R43" s="3"/>
      <c r="S43" s="3"/>
      <c r="T43" s="3"/>
      <c r="U43" s="3"/>
      <c r="V43" s="3"/>
    </row>
    <row r="44" spans="1:35" x14ac:dyDescent="0.25">
      <c r="B44" s="70"/>
    </row>
    <row r="45" spans="1:35" x14ac:dyDescent="0.25">
      <c r="B45" s="70"/>
    </row>
    <row r="46" spans="1:35" x14ac:dyDescent="0.25">
      <c r="B46" s="70"/>
    </row>
    <row r="49" spans="2:2" x14ac:dyDescent="0.25">
      <c r="B49" s="70"/>
    </row>
    <row r="50" spans="2:2" x14ac:dyDescent="0.25">
      <c r="B50" s="70"/>
    </row>
    <row r="51" spans="2:2" x14ac:dyDescent="0.25">
      <c r="B51" s="70"/>
    </row>
    <row r="52" spans="2:2" x14ac:dyDescent="0.25">
      <c r="B52" s="70"/>
    </row>
  </sheetData>
  <phoneticPr fontId="11" type="noConversion"/>
  <printOptions horizontalCentered="1" verticalCentered="1"/>
  <pageMargins left="0.5" right="0.5" top="0.5" bottom="0.55000000000000004" header="0.5" footer="0.5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tableG2 cont</vt:lpstr>
      <vt:lpstr>'tableG2 cont'!\P</vt:lpstr>
      <vt:lpstr>'tableG2 cont'!\S</vt:lpstr>
      <vt:lpstr>'tableG2 cont'!FIN</vt:lpstr>
      <vt:lpstr>'tableG2 cont'!NONTAX</vt:lpstr>
      <vt:lpstr>'tableG2 cont'!Print_Area</vt:lpstr>
      <vt:lpstr>'tableG2 cont'!Print_Area_MI</vt:lpstr>
      <vt:lpstr>'tableG2 cont'!Q2_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E.M. Tromp</dc:creator>
  <cp:lastModifiedBy>Jolina  Maduro</cp:lastModifiedBy>
  <cp:lastPrinted>2022-05-23T19:06:08Z</cp:lastPrinted>
  <dcterms:created xsi:type="dcterms:W3CDTF">2017-04-21T20:19:17Z</dcterms:created>
  <dcterms:modified xsi:type="dcterms:W3CDTF">2022-05-23T19:06:24Z</dcterms:modified>
</cp:coreProperties>
</file>